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7" i="1"/>
  <c r="J79" l="1"/>
</calcChain>
</file>

<file path=xl/sharedStrings.xml><?xml version="1.0" encoding="utf-8"?>
<sst xmlns="http://schemas.openxmlformats.org/spreadsheetml/2006/main" count="124" uniqueCount="103">
  <si>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</si>
  <si>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</si>
  <si>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</si>
  <si>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</si>
  <si>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</si>
  <si>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</si>
  <si>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</si>
  <si>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</si>
  <si>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</si>
  <si>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</si>
  <si>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</si>
  <si>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</si>
  <si>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</si>
  <si>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</si>
  <si>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</si>
  <si>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</si>
  <si>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</si>
  <si>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</si>
  <si>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</si>
  <si>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</si>
  <si>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</si>
  <si>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</si>
  <si>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</si>
  <si>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</si>
  <si>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</si>
  <si>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</si>
  <si>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</si>
  <si>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</si>
  <si>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</si>
  <si>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</si>
  <si>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</si>
  <si>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</si>
  <si>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</si>
  <si>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</si>
  <si>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</si>
  <si>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</si>
  <si>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</si>
  <si>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</si>
  <si>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</si>
  <si>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</si>
  <si>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</si>
  <si>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</si>
  <si>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</si>
  <si>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</si>
  <si>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</si>
  <si>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</si>
  <si>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</si>
  <si>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</si>
  <si>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</si>
  <si>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</si>
  <si>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</si>
  <si>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</si>
  <si>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</si>
  <si>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</si>
  <si>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</si>
  <si>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</si>
  <si>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</si>
  <si>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</si>
  <si>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</si>
  <si>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</si>
  <si>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</si>
  <si>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</si>
  <si>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</si>
  <si>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</si>
  <si>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</si>
  <si>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</si>
  <si>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</si>
  <si>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</si>
  <si>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</si>
  <si>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</si>
  <si>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</si>
  <si>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</si>
  <si>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</si>
  <si>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</si>
  <si>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</si>
  <si>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</si>
  <si>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</si>
  <si>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</si>
  <si>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</si>
  <si>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</si>
  <si>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</si>
  <si>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</si>
  <si>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</si>
  <si>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</si>
  <si>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</si>
  <si>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</si>
  <si>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</si>
  <si>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</si>
  <si>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</si>
  <si>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</si>
  <si>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</si>
  <si>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</si>
  <si>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>подвал, подъезд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</si>
  <si>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</si>
  <si>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</si>
  <si>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</si>
  <si>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дератизация, дезинфекция</t>
  </si>
  <si>
    <t>шт.</t>
  </si>
  <si>
    <t>Обслуживание коллективных приборов учета (КПУ),</t>
  </si>
  <si>
    <t>руб/мес</t>
  </si>
  <si>
    <t>Текущий ремонт общего имущества (в том числе на начало 2020года зачислены остатки капитального ремонта)*</t>
  </si>
  <si>
    <t>обрезка деревьев,снос аварийного дерева</t>
  </si>
  <si>
    <t>ул. Бутомы,  д. 11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</si>
</sst>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0" fillId="0" borderId="0" xfId="1" applyFont="1" applyFill="1" applyAlignment="1" applyProtection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4" fontId="1" fillId="0" borderId="0" xfId="0" applyNumberFormat="1" applyFont="1" applyFill="1"/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22" fillId="0" borderId="16" xfId="0" applyFont="1" applyFill="1" applyBorder="1" applyAlignment="1"/>
    <xf numFmtId="0" fontId="19" fillId="0" borderId="15" xfId="0" applyFont="1" applyFill="1" applyBorder="1" applyAlignment="1"/>
    <xf numFmtId="0" fontId="19" fillId="0" borderId="16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6"/>
  <sheetViews>
    <sheetView tabSelected="1" workbookViewId="0">
      <selection activeCell="A50" sqref="A50:XFD5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1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102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3533.9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3533.9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404137.08400000003</v>
      </c>
      <c r="G22" s="20">
        <v>384113.04375267948</v>
      </c>
      <c r="H22" s="17">
        <v>390379.92455534113</v>
      </c>
      <c r="I22" s="17">
        <v>-6266.8808026616498</v>
      </c>
      <c r="J22" s="17">
        <v>20024.040247320569</v>
      </c>
      <c r="K22" s="95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95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81845.124000000011</v>
      </c>
      <c r="G24" s="26">
        <v>77789.890196805005</v>
      </c>
      <c r="H24" s="26">
        <v>68087.964555341096</v>
      </c>
      <c r="I24" s="26">
        <v>9701.9256414639131</v>
      </c>
      <c r="J24" s="26">
        <v>4055.2338031950076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15690.515999999998</v>
      </c>
      <c r="G25" s="30">
        <v>14913.087757936706</v>
      </c>
      <c r="H25" s="30">
        <v>15690.515999999998</v>
      </c>
      <c r="I25" s="30">
        <v>-777.42824206329169</v>
      </c>
      <c r="J25" s="30">
        <v>777.42824206329169</v>
      </c>
      <c r="K25" s="31" t="s">
        <v>33</v>
      </c>
    </row>
    <row r="26" spans="1:11" ht="39.950000000000003" customHeight="1">
      <c r="A26" s="24"/>
      <c r="B26" s="25" t="s">
        <v>93</v>
      </c>
      <c r="C26" s="25" t="s">
        <v>31</v>
      </c>
      <c r="D26" s="29">
        <v>0.15</v>
      </c>
      <c r="E26" s="29">
        <v>0</v>
      </c>
      <c r="F26" s="30">
        <v>6361.02</v>
      </c>
      <c r="G26" s="30">
        <v>6045.8463883527193</v>
      </c>
      <c r="H26" s="30">
        <v>6361.02</v>
      </c>
      <c r="I26" s="30">
        <v>-315.17361164728118</v>
      </c>
      <c r="J26" s="30">
        <v>315.17361164728118</v>
      </c>
      <c r="K26" s="32" t="s">
        <v>34</v>
      </c>
    </row>
    <row r="27" spans="1:11" ht="39.950000000000003" customHeight="1">
      <c r="A27" s="24"/>
      <c r="B27" s="25" t="s">
        <v>94</v>
      </c>
      <c r="C27" s="25" t="s">
        <v>31</v>
      </c>
      <c r="D27" s="29">
        <v>0.15</v>
      </c>
      <c r="E27" s="29">
        <v>0</v>
      </c>
      <c r="F27" s="30">
        <v>6361.02</v>
      </c>
      <c r="G27" s="30">
        <v>6045.8463883527193</v>
      </c>
      <c r="H27" s="30">
        <v>6361.02</v>
      </c>
      <c r="I27" s="30">
        <v>-315.17361164728118</v>
      </c>
      <c r="J27" s="30">
        <v>315.17361164728118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44527.140000000007</v>
      </c>
      <c r="G28" s="30">
        <v>42320.924718469047</v>
      </c>
      <c r="H28" s="30">
        <v>30896.05</v>
      </c>
      <c r="I28" s="30">
        <v>11424.874718469047</v>
      </c>
      <c r="J28" s="30">
        <v>2206.2152815309601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6361.02</v>
      </c>
      <c r="G29" s="30">
        <v>6045.8463883527193</v>
      </c>
      <c r="H29" s="30">
        <v>6361.02</v>
      </c>
      <c r="I29" s="30">
        <v>-315.17361164728118</v>
      </c>
      <c r="J29" s="30">
        <v>315.17361164728118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2544.4080000000008</v>
      </c>
      <c r="G30" s="30">
        <v>2418.3385553410885</v>
      </c>
      <c r="H30" s="30">
        <v>2418.3385553410885</v>
      </c>
      <c r="I30" s="30">
        <v>0</v>
      </c>
      <c r="J30" s="30">
        <v>126.06944465891229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141638.71199999997</v>
      </c>
      <c r="G31" s="29">
        <v>134620.85</v>
      </c>
      <c r="H31" s="29">
        <v>141638.71199999997</v>
      </c>
      <c r="I31" s="30">
        <v>-7017.8619999999646</v>
      </c>
      <c r="J31" s="30">
        <v>7017.8619999999646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124251.92400000004</v>
      </c>
      <c r="G32" s="30">
        <v>118095.53278582316</v>
      </c>
      <c r="H32" s="30">
        <v>124251.92400000004</v>
      </c>
      <c r="I32" s="30">
        <v>-6156.3912141768815</v>
      </c>
      <c r="J32" s="30">
        <v>6156.3912141768815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56401.324000000001</v>
      </c>
      <c r="G33" s="30">
        <v>53606.770770051284</v>
      </c>
      <c r="H33" s="30">
        <v>56401.324000000001</v>
      </c>
      <c r="I33" s="30">
        <v>-2794.5532299487168</v>
      </c>
      <c r="J33" s="30">
        <v>2794.5532299487168</v>
      </c>
      <c r="K33" s="27"/>
    </row>
    <row r="34" spans="1:12" s="82" customFormat="1" ht="39.950000000000003" customHeight="1">
      <c r="A34" s="113" t="s">
        <v>86</v>
      </c>
      <c r="B34" s="94" t="s">
        <v>42</v>
      </c>
      <c r="C34" s="15" t="s">
        <v>43</v>
      </c>
      <c r="D34" s="36">
        <v>5.0599999999999996</v>
      </c>
      <c r="E34" s="20">
        <v>0</v>
      </c>
      <c r="F34" s="17">
        <v>50471.46</v>
      </c>
      <c r="G34" s="17">
        <v>47596.85</v>
      </c>
      <c r="H34" s="17">
        <v>50471.46</v>
      </c>
      <c r="I34" s="17">
        <v>-2874.6100000000006</v>
      </c>
      <c r="J34" s="17">
        <v>2874.6100000000006</v>
      </c>
      <c r="K34" s="21" t="s">
        <v>44</v>
      </c>
    </row>
    <row r="35" spans="1:12" s="82" customFormat="1" ht="39.950000000000003" customHeight="1">
      <c r="A35" s="113" t="s">
        <v>45</v>
      </c>
      <c r="B35" s="15" t="s">
        <v>98</v>
      </c>
      <c r="C35" s="15" t="s">
        <v>99</v>
      </c>
      <c r="D35" s="20">
        <v>0.64695000000000003</v>
      </c>
      <c r="E35" s="20">
        <v>0</v>
      </c>
      <c r="F35" s="17">
        <v>14611.7</v>
      </c>
      <c r="G35" s="17">
        <v>12939.43</v>
      </c>
      <c r="H35" s="17">
        <v>14611.7</v>
      </c>
      <c r="I35" s="17">
        <v>-1672.2700000000004</v>
      </c>
      <c r="J35" s="17">
        <v>1672.2700000000004</v>
      </c>
      <c r="K35" s="21"/>
    </row>
    <row r="36" spans="1:12" s="19" customFormat="1" ht="67.5" customHeight="1">
      <c r="A36" s="33" t="s">
        <v>46</v>
      </c>
      <c r="B36" s="35" t="s">
        <v>100</v>
      </c>
      <c r="C36" s="34" t="s">
        <v>31</v>
      </c>
      <c r="D36" s="36">
        <v>1.8</v>
      </c>
      <c r="E36" s="20">
        <v>60611.54</v>
      </c>
      <c r="F36" s="17">
        <v>76332.240000000005</v>
      </c>
      <c r="G36" s="17">
        <v>72426.09</v>
      </c>
      <c r="H36" s="17">
        <v>71350.41</v>
      </c>
      <c r="I36" s="17">
        <v>69280.289999999994</v>
      </c>
      <c r="J36" s="17">
        <v>3906.1500000000087</v>
      </c>
      <c r="K36" s="21"/>
    </row>
    <row r="37" spans="1:12" s="44" customFormat="1" ht="15" customHeight="1">
      <c r="A37" s="37"/>
      <c r="B37" s="38" t="s">
        <v>47</v>
      </c>
      <c r="C37" s="39"/>
      <c r="D37" s="40"/>
      <c r="E37" s="41"/>
      <c r="F37" s="42"/>
      <c r="G37" s="42"/>
      <c r="H37" s="42"/>
      <c r="I37" s="42"/>
      <c r="J37" s="42" t="s">
        <v>48</v>
      </c>
      <c r="K37" s="43"/>
    </row>
    <row r="38" spans="1:12" s="44" customFormat="1" ht="15" customHeight="1">
      <c r="A38" s="37"/>
      <c r="B38" s="38" t="s">
        <v>49</v>
      </c>
      <c r="C38" s="39"/>
      <c r="D38" s="40"/>
      <c r="E38" s="41"/>
      <c r="F38" s="42"/>
      <c r="G38" s="42"/>
      <c r="H38" s="42"/>
      <c r="I38" s="42">
        <v>7593.07</v>
      </c>
      <c r="J38" s="42" t="s">
        <v>48</v>
      </c>
      <c r="K38" s="42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3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2"/>
    </row>
    <row r="41" spans="1:12" s="108" customFormat="1" ht="15" customHeight="1" thickBot="1">
      <c r="A41" s="102"/>
      <c r="B41" s="103"/>
      <c r="C41" s="103"/>
      <c r="D41" s="104"/>
      <c r="E41" s="105"/>
      <c r="F41" s="106"/>
      <c r="G41" s="106"/>
      <c r="H41" s="106"/>
      <c r="I41" s="106"/>
      <c r="J41" s="106"/>
      <c r="K41" s="107"/>
    </row>
    <row r="42" spans="1:12" s="47" customFormat="1" ht="77.25" thickBot="1">
      <c r="A42" s="45" t="s">
        <v>95</v>
      </c>
      <c r="B42" s="46" t="s">
        <v>50</v>
      </c>
      <c r="C42" s="12" t="s">
        <v>20</v>
      </c>
      <c r="D42" s="12" t="s">
        <v>21</v>
      </c>
      <c r="E42" s="12" t="s">
        <v>51</v>
      </c>
      <c r="F42" s="12" t="s">
        <v>52</v>
      </c>
      <c r="G42" s="12" t="s">
        <v>53</v>
      </c>
      <c r="H42" s="12" t="s">
        <v>54</v>
      </c>
      <c r="I42" s="12" t="s">
        <v>27</v>
      </c>
      <c r="J42" s="122" t="s">
        <v>28</v>
      </c>
      <c r="K42" s="123"/>
    </row>
    <row r="43" spans="1:12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24"/>
      <c r="K43" s="124"/>
    </row>
    <row r="44" spans="1:12" ht="39.950000000000003" customHeight="1">
      <c r="A44" s="24"/>
      <c r="B44" s="25" t="s">
        <v>55</v>
      </c>
      <c r="C44" s="96" t="s">
        <v>56</v>
      </c>
      <c r="D44" s="52" t="s">
        <v>57</v>
      </c>
      <c r="E44" s="30">
        <v>557045.18000000005</v>
      </c>
      <c r="F44" s="30">
        <v>498834.06</v>
      </c>
      <c r="G44" s="30">
        <v>557045.18000000005</v>
      </c>
      <c r="H44" s="30">
        <v>-58211.120000000054</v>
      </c>
      <c r="I44" s="30">
        <v>58211.120000000054</v>
      </c>
      <c r="J44" s="125" t="s">
        <v>58</v>
      </c>
      <c r="K44" s="125"/>
    </row>
    <row r="45" spans="1:12" ht="39.950000000000003" customHeight="1">
      <c r="A45" s="24"/>
      <c r="B45" s="25" t="s">
        <v>59</v>
      </c>
      <c r="C45" s="96" t="s">
        <v>60</v>
      </c>
      <c r="D45" s="52">
        <v>1514.21</v>
      </c>
      <c r="E45" s="30">
        <v>709045.47</v>
      </c>
      <c r="F45" s="30">
        <v>688453.76</v>
      </c>
      <c r="G45" s="30">
        <v>709045.47</v>
      </c>
      <c r="H45" s="30">
        <v>-20591.709999999963</v>
      </c>
      <c r="I45" s="30">
        <v>20591.709999999963</v>
      </c>
      <c r="J45" s="125" t="s">
        <v>91</v>
      </c>
      <c r="K45" s="125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61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62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 s="64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63"/>
    </row>
    <row r="50" spans="1:12" s="64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63"/>
    </row>
    <row r="51" spans="1:12" s="64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63"/>
    </row>
    <row r="52" spans="1:12" s="64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63"/>
    </row>
    <row r="53" spans="1:12" s="64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63"/>
    </row>
    <row r="54" spans="1:12" s="64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63"/>
    </row>
    <row r="55" spans="1:12" s="64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63"/>
    </row>
    <row r="56" spans="1:12" s="64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63"/>
    </row>
    <row r="57" spans="1:12" s="64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63"/>
    </row>
    <row r="58" spans="1:12" s="64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63"/>
    </row>
    <row r="59" spans="1:12" s="64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63"/>
    </row>
    <row r="60" spans="1:12" s="64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63"/>
    </row>
    <row r="61" spans="1:12" s="64" customFormat="1">
      <c r="A61" s="53"/>
      <c r="B61" s="60"/>
      <c r="C61" s="60"/>
      <c r="D61" s="55"/>
      <c r="E61" s="55"/>
      <c r="F61" s="109"/>
      <c r="G61" s="109"/>
      <c r="H61" s="56"/>
      <c r="I61" s="56"/>
      <c r="J61" s="56"/>
      <c r="K61" s="56"/>
      <c r="L61" s="63"/>
    </row>
    <row r="62" spans="1:12" s="64" customFormat="1">
      <c r="A62" s="53"/>
      <c r="B62" s="60"/>
      <c r="C62" s="60"/>
      <c r="D62" s="55"/>
      <c r="E62" s="55"/>
      <c r="F62" s="109"/>
      <c r="G62" s="109"/>
      <c r="H62" s="56"/>
      <c r="I62" s="56"/>
      <c r="J62" s="56"/>
      <c r="K62" s="56"/>
      <c r="L62" s="63"/>
    </row>
    <row r="63" spans="1:12" s="64" customFormat="1">
      <c r="A63" s="53"/>
      <c r="B63" s="60"/>
      <c r="C63" s="60"/>
      <c r="D63" s="55"/>
      <c r="E63" s="55"/>
      <c r="F63" s="109"/>
      <c r="G63" s="109"/>
      <c r="H63" s="56"/>
      <c r="I63" s="56"/>
      <c r="J63" s="56"/>
      <c r="K63" s="56"/>
      <c r="L63" s="63"/>
    </row>
    <row r="64" spans="1:12" s="64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63"/>
    </row>
    <row r="65" spans="1:12" s="64" customFormat="1">
      <c r="A65" s="53"/>
      <c r="B65" s="60"/>
      <c r="C65" s="60"/>
      <c r="D65" s="55"/>
      <c r="E65" s="55"/>
      <c r="F65" s="61"/>
      <c r="G65" s="56"/>
      <c r="H65" s="56"/>
      <c r="I65" s="56"/>
      <c r="J65" s="56"/>
      <c r="K65" s="56"/>
      <c r="L65" s="63"/>
    </row>
    <row r="66" spans="1:12">
      <c r="L66" s="62"/>
    </row>
    <row r="67" spans="1:12" s="19" customFormat="1" ht="14.25">
      <c r="A67" s="65"/>
      <c r="B67" s="66" t="s">
        <v>63</v>
      </c>
      <c r="C67" s="66"/>
      <c r="D67" s="66"/>
      <c r="E67" s="66"/>
      <c r="F67" s="67"/>
      <c r="I67" s="68"/>
      <c r="L67" s="69"/>
    </row>
    <row r="68" spans="1:12" s="19" customFormat="1" ht="14.25">
      <c r="A68" s="65"/>
      <c r="B68" s="70" t="s">
        <v>64</v>
      </c>
      <c r="C68" s="70"/>
      <c r="D68" s="66"/>
      <c r="E68" s="66"/>
      <c r="F68" s="67"/>
    </row>
    <row r="69" spans="1:12" ht="13.5" thickBot="1"/>
    <row r="70" spans="1:12" s="73" customFormat="1" ht="51.75" thickBot="1">
      <c r="A70" s="12" t="s">
        <v>65</v>
      </c>
      <c r="B70" s="126" t="s">
        <v>66</v>
      </c>
      <c r="C70" s="127"/>
      <c r="D70" s="128"/>
      <c r="E70" s="129"/>
      <c r="F70" s="130"/>
      <c r="G70" s="114" t="s">
        <v>67</v>
      </c>
      <c r="H70" s="71" t="s">
        <v>68</v>
      </c>
      <c r="I70" s="71" t="s">
        <v>69</v>
      </c>
      <c r="J70" s="12" t="s">
        <v>70</v>
      </c>
      <c r="K70" s="72"/>
    </row>
    <row r="71" spans="1:12">
      <c r="A71" s="74"/>
      <c r="B71" s="75"/>
      <c r="C71" s="76"/>
      <c r="D71" s="76"/>
      <c r="E71" s="131"/>
      <c r="F71" s="132"/>
      <c r="G71" s="77"/>
      <c r="H71" s="78"/>
      <c r="I71" s="78"/>
      <c r="J71" s="78"/>
    </row>
    <row r="72" spans="1:12" s="82" customFormat="1" ht="15.75">
      <c r="A72" s="79" t="s">
        <v>71</v>
      </c>
      <c r="B72" s="111" t="s">
        <v>72</v>
      </c>
      <c r="C72" s="112"/>
      <c r="D72" s="112"/>
      <c r="E72" s="133"/>
      <c r="F72" s="134"/>
      <c r="G72" s="80"/>
      <c r="H72" s="79"/>
      <c r="I72" s="79"/>
      <c r="J72" s="81"/>
    </row>
    <row r="73" spans="1:12">
      <c r="A73" s="83"/>
      <c r="B73" s="84" t="s">
        <v>12</v>
      </c>
      <c r="C73" s="85"/>
      <c r="D73" s="85"/>
      <c r="E73" s="120"/>
      <c r="F73" s="121"/>
      <c r="G73" s="86"/>
      <c r="H73" s="83"/>
      <c r="I73" s="83"/>
      <c r="J73" s="30"/>
    </row>
    <row r="74" spans="1:12">
      <c r="A74" s="83"/>
      <c r="B74" s="97" t="s">
        <v>101</v>
      </c>
      <c r="C74" s="135"/>
      <c r="D74" s="136"/>
      <c r="E74" s="97" t="s">
        <v>73</v>
      </c>
      <c r="F74" s="136"/>
      <c r="G74" s="98">
        <v>43977</v>
      </c>
      <c r="H74" s="99" t="s">
        <v>97</v>
      </c>
      <c r="I74" s="97">
        <v>7</v>
      </c>
      <c r="J74" s="100">
        <v>36816.71</v>
      </c>
    </row>
    <row r="75" spans="1:12">
      <c r="A75" s="83"/>
      <c r="B75" s="97" t="s">
        <v>75</v>
      </c>
      <c r="C75" s="138"/>
      <c r="D75" s="139"/>
      <c r="E75" s="97" t="s">
        <v>73</v>
      </c>
      <c r="F75" s="137"/>
      <c r="G75" s="98">
        <v>43998</v>
      </c>
      <c r="H75" s="99" t="s">
        <v>74</v>
      </c>
      <c r="I75" s="97">
        <v>664</v>
      </c>
      <c r="J75" s="100">
        <v>1567.04</v>
      </c>
    </row>
    <row r="76" spans="1:12">
      <c r="A76" s="83"/>
      <c r="B76" s="97" t="s">
        <v>76</v>
      </c>
      <c r="C76" s="138"/>
      <c r="D76" s="139"/>
      <c r="E76" s="97"/>
      <c r="F76" s="137"/>
      <c r="G76" s="98">
        <v>44195</v>
      </c>
      <c r="H76" s="99"/>
      <c r="I76" s="97"/>
      <c r="J76" s="100">
        <v>307</v>
      </c>
    </row>
    <row r="77" spans="1:12">
      <c r="A77" s="83"/>
      <c r="B77" s="97" t="s">
        <v>96</v>
      </c>
      <c r="C77" s="138"/>
      <c r="D77" s="139"/>
      <c r="E77" s="97" t="s">
        <v>92</v>
      </c>
      <c r="F77" s="137"/>
      <c r="G77" s="98">
        <v>44195</v>
      </c>
      <c r="H77" s="99"/>
      <c r="I77" s="97"/>
      <c r="J77" s="100">
        <f>27878+4781.66</f>
        <v>32659.66</v>
      </c>
      <c r="K77" s="110"/>
    </row>
    <row r="78" spans="1:12">
      <c r="A78" s="83"/>
      <c r="B78" s="119"/>
      <c r="C78" s="119"/>
      <c r="D78" s="119"/>
      <c r="E78" s="119"/>
      <c r="F78" s="119"/>
      <c r="G78" s="115"/>
      <c r="H78" s="83"/>
      <c r="I78" s="83"/>
      <c r="J78" s="83"/>
      <c r="K78" s="56"/>
    </row>
    <row r="79" spans="1:12" s="82" customFormat="1">
      <c r="A79" s="79"/>
      <c r="B79" s="117" t="s">
        <v>77</v>
      </c>
      <c r="C79" s="117"/>
      <c r="D79" s="117"/>
      <c r="E79" s="117"/>
      <c r="F79" s="117"/>
      <c r="G79" s="116"/>
      <c r="H79" s="79"/>
      <c r="I79" s="79"/>
      <c r="J79" s="87">
        <f>SUM(J74:J78)</f>
        <v>71350.41</v>
      </c>
      <c r="K79" s="88"/>
    </row>
    <row r="80" spans="1:12">
      <c r="K80" s="64"/>
    </row>
    <row r="82" spans="1:8" s="28" customFormat="1" ht="15">
      <c r="A82" s="89"/>
      <c r="B82" s="90" t="s">
        <v>78</v>
      </c>
      <c r="C82" s="90"/>
      <c r="D82" s="90"/>
      <c r="E82" s="90"/>
      <c r="F82" s="90"/>
      <c r="H82" s="28" t="s">
        <v>79</v>
      </c>
    </row>
    <row r="83" spans="1:8" s="28" customFormat="1" ht="15">
      <c r="A83" s="89"/>
      <c r="B83" s="91"/>
      <c r="C83" s="91"/>
      <c r="D83" s="91"/>
      <c r="E83" s="91"/>
      <c r="F83" s="91"/>
    </row>
    <row r="84" spans="1:8" s="28" customFormat="1" ht="15">
      <c r="A84" s="89"/>
      <c r="B84" s="91"/>
      <c r="C84" s="91"/>
      <c r="D84" s="91"/>
      <c r="E84" s="91"/>
      <c r="F84" s="91"/>
    </row>
    <row r="85" spans="1:8" s="90" customFormat="1" ht="15">
      <c r="A85" s="89"/>
      <c r="B85" s="90" t="s">
        <v>80</v>
      </c>
      <c r="D85" s="90" t="s">
        <v>81</v>
      </c>
    </row>
    <row r="86" spans="1:8" s="90" customFormat="1" ht="18">
      <c r="A86" s="89"/>
      <c r="D86" s="118" t="s">
        <v>82</v>
      </c>
      <c r="E86" s="118"/>
      <c r="F86" s="118"/>
    </row>
    <row r="87" spans="1:8" s="90" customFormat="1" ht="15">
      <c r="A87" s="89"/>
    </row>
    <row r="88" spans="1:8" s="90" customFormat="1" ht="15">
      <c r="A88" s="89"/>
    </row>
    <row r="89" spans="1:8" s="90" customFormat="1" ht="15">
      <c r="A89" s="89"/>
      <c r="B89" s="90" t="s">
        <v>83</v>
      </c>
    </row>
    <row r="90" spans="1:8" s="90" customFormat="1" ht="18">
      <c r="A90" s="89"/>
      <c r="D90" s="92" t="s">
        <v>84</v>
      </c>
      <c r="E90" s="92"/>
      <c r="G90" s="92"/>
    </row>
    <row r="91" spans="1:8" s="90" customFormat="1" ht="15">
      <c r="A91" s="89"/>
    </row>
    <row r="92" spans="1:8" s="90" customFormat="1" ht="15">
      <c r="A92" s="89"/>
    </row>
    <row r="93" spans="1:8" s="93" customFormat="1">
      <c r="A93" s="1"/>
    </row>
    <row r="94" spans="1:8" s="93" customFormat="1">
      <c r="A94" s="1"/>
    </row>
    <row r="95" spans="1:8" s="93" customFormat="1">
      <c r="A95" s="1"/>
    </row>
    <row r="96" spans="1:8" s="93" customFormat="1">
      <c r="A96" s="1"/>
    </row>
    <row r="97" spans="1:1" s="93" customFormat="1">
      <c r="A97" s="1"/>
    </row>
    <row r="98" spans="1:1" s="93" customFormat="1">
      <c r="A98" s="1"/>
    </row>
    <row r="99" spans="1:1" s="93" customFormat="1">
      <c r="A99" s="1"/>
    </row>
    <row r="100" spans="1:1" s="93" customFormat="1">
      <c r="A100" s="1"/>
    </row>
    <row r="101" spans="1:1" s="93" customFormat="1">
      <c r="A101" s="1"/>
    </row>
    <row r="102" spans="1:1" s="93" customFormat="1">
      <c r="A102" s="1"/>
    </row>
    <row r="103" spans="1:1" s="93" customFormat="1">
      <c r="A103" s="1"/>
    </row>
    <row r="104" spans="1:1" s="93" customFormat="1">
      <c r="A104" s="1"/>
    </row>
    <row r="105" spans="1:1" s="93" customFormat="1">
      <c r="A105" s="1"/>
    </row>
    <row r="106" spans="1:1" s="93" customFormat="1">
      <c r="A106" s="1"/>
    </row>
  </sheetData>
  <mergeCells count="11">
    <mergeCell ref="D86:F86"/>
    <mergeCell ref="E72:F72"/>
    <mergeCell ref="E73:F73"/>
    <mergeCell ref="B78:F78"/>
    <mergeCell ref="B79:F79"/>
    <mergeCell ref="E71:F71"/>
    <mergeCell ref="J42:K42"/>
    <mergeCell ref="J43:K43"/>
    <mergeCell ref="J44:K44"/>
    <mergeCell ref="J45:K45"/>
    <mergeCell ref="B70:F70"/>
  </mergeCells>
  <hyperlinks>
    <hyperlink ref="K5" r:id="rId1"/>
  </hyperlinks>
  <pageMargins left="0.70866141732283472" right="0.17" top="0.3" bottom="0.33" header="0.17" footer="0.27"/>
  <pageSetup paperSize="9" scale="77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2021-03-24T09:09:36Z</dcterms:modified>
</cp:coreProperties>
</file>